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conom\AppData\Local\Temp\Rar$DIa4900.19987\"/>
    </mc:Choice>
  </mc:AlternateContent>
  <bookViews>
    <workbookView xWindow="0" yWindow="0" windowWidth="19440" windowHeight="7155"/>
  </bookViews>
  <sheets>
    <sheet name="приложение 1 доходы 2020 (3)" sheetId="2" r:id="rId1"/>
  </sheets>
  <definedNames>
    <definedName name="_xlnm._FilterDatabase" localSheetId="0" hidden="1">'приложение 1 доходы 2020 (3)'!$B$11:$G$85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2" i="2" l="1"/>
  <c r="E72" i="2"/>
  <c r="D48" i="2"/>
  <c r="E48" i="2"/>
  <c r="D47" i="2"/>
  <c r="E47" i="2"/>
  <c r="D25" i="2"/>
  <c r="E25" i="2"/>
  <c r="E24" i="2" s="1"/>
  <c r="E14" i="2"/>
  <c r="E13" i="2" s="1"/>
  <c r="F15" i="2"/>
  <c r="F14" i="2" s="1"/>
  <c r="F13" i="2" s="1"/>
  <c r="E19" i="2"/>
  <c r="E18" i="2" s="1"/>
  <c r="F19" i="2"/>
  <c r="F18" i="2" s="1"/>
  <c r="F25" i="2"/>
  <c r="F24" i="2" s="1"/>
  <c r="E27" i="2"/>
  <c r="F27" i="2"/>
  <c r="F26" i="2" s="1"/>
  <c r="E29" i="2"/>
  <c r="F29" i="2"/>
  <c r="E32" i="2"/>
  <c r="F32" i="2"/>
  <c r="E35" i="2"/>
  <c r="F35" i="2"/>
  <c r="E38" i="2"/>
  <c r="F38" i="2"/>
  <c r="E43" i="2"/>
  <c r="F45" i="2"/>
  <c r="F43" i="2" s="1"/>
  <c r="E46" i="2"/>
  <c r="F47" i="2"/>
  <c r="F46" i="2" s="1"/>
  <c r="F48" i="2"/>
  <c r="E50" i="2"/>
  <c r="F50" i="2"/>
  <c r="E57" i="2"/>
  <c r="F57" i="2"/>
  <c r="E61" i="2"/>
  <c r="F61" i="2"/>
  <c r="E70" i="2"/>
  <c r="F71" i="2"/>
  <c r="F70" i="2" s="1"/>
  <c r="F72" i="2"/>
  <c r="E74" i="2"/>
  <c r="F76" i="2"/>
  <c r="F74" i="2" s="1"/>
  <c r="E77" i="2"/>
  <c r="F77" i="2"/>
  <c r="E79" i="2"/>
  <c r="F80" i="2"/>
  <c r="F79" i="2" s="1"/>
  <c r="E82" i="2"/>
  <c r="E81" i="2" s="1"/>
  <c r="F82" i="2"/>
  <c r="F81" i="2" s="1"/>
  <c r="E26" i="2" l="1"/>
  <c r="E60" i="2"/>
  <c r="E59" i="2" s="1"/>
  <c r="E12" i="2"/>
  <c r="F60" i="2"/>
  <c r="F59" i="2" s="1"/>
  <c r="F12" i="2"/>
  <c r="F85" i="2" l="1"/>
  <c r="E85" i="2"/>
  <c r="D76" i="2"/>
  <c r="D74" i="2" s="1"/>
  <c r="D50" i="2"/>
  <c r="D80" i="2"/>
  <c r="D79" i="2" s="1"/>
  <c r="D45" i="2"/>
  <c r="D15" i="2"/>
  <c r="D14" i="2" s="1"/>
  <c r="D13" i="2" s="1"/>
  <c r="H82" i="2"/>
  <c r="H81" i="2" s="1"/>
  <c r="G82" i="2"/>
  <c r="D82" i="2"/>
  <c r="D81" i="2" s="1"/>
  <c r="G81" i="2"/>
  <c r="H79" i="2"/>
  <c r="G79" i="2"/>
  <c r="D77" i="2"/>
  <c r="H74" i="2"/>
  <c r="G74" i="2"/>
  <c r="D71" i="2"/>
  <c r="D70" i="2" s="1"/>
  <c r="H70" i="2"/>
  <c r="G70" i="2"/>
  <c r="H61" i="2"/>
  <c r="G61" i="2"/>
  <c r="D61" i="2"/>
  <c r="H57" i="2"/>
  <c r="G57" i="2"/>
  <c r="D57" i="2"/>
  <c r="H46" i="2"/>
  <c r="G46" i="2"/>
  <c r="D46" i="2"/>
  <c r="H43" i="2"/>
  <c r="G43" i="2"/>
  <c r="D43" i="2"/>
  <c r="H38" i="2"/>
  <c r="G38" i="2"/>
  <c r="D38" i="2"/>
  <c r="H35" i="2"/>
  <c r="G35" i="2"/>
  <c r="D35" i="2"/>
  <c r="H32" i="2"/>
  <c r="G32" i="2"/>
  <c r="D32" i="2"/>
  <c r="H29" i="2"/>
  <c r="G29" i="2"/>
  <c r="D29" i="2"/>
  <c r="H27" i="2"/>
  <c r="G27" i="2"/>
  <c r="G26" i="2" s="1"/>
  <c r="D27" i="2"/>
  <c r="H26" i="2"/>
  <c r="H24" i="2"/>
  <c r="G24" i="2"/>
  <c r="D24" i="2"/>
  <c r="H19" i="2"/>
  <c r="H18" i="2" s="1"/>
  <c r="G19" i="2"/>
  <c r="D19" i="2"/>
  <c r="D18" i="2" s="1"/>
  <c r="G18" i="2"/>
  <c r="H14" i="2"/>
  <c r="H13" i="2" s="1"/>
  <c r="G14" i="2"/>
  <c r="G13" i="2" s="1"/>
  <c r="G60" i="2" l="1"/>
  <c r="G59" i="2" s="1"/>
  <c r="G12" i="2"/>
  <c r="D26" i="2"/>
  <c r="H12" i="2"/>
  <c r="D60" i="2"/>
  <c r="D59" i="2" s="1"/>
  <c r="H60" i="2"/>
  <c r="H59" i="2" s="1"/>
  <c r="D12" i="2"/>
  <c r="G85" i="2" l="1"/>
  <c r="D85" i="2"/>
  <c r="H85" i="2"/>
</calcChain>
</file>

<file path=xl/sharedStrings.xml><?xml version="1.0" encoding="utf-8"?>
<sst xmlns="http://schemas.openxmlformats.org/spreadsheetml/2006/main" count="164" uniqueCount="160">
  <si>
    <t>Приложение № 1</t>
  </si>
  <si>
    <t>к решению Совета депутатов</t>
  </si>
  <si>
    <t xml:space="preserve"> городского поселения Игрим</t>
  </si>
  <si>
    <t xml:space="preserve">от 24.12.2019 г.  №86  </t>
  </si>
  <si>
    <t>Доходы бюджета городского поселения Игрим на 2020 год</t>
  </si>
  <si>
    <t>в тыс.руб.</t>
  </si>
  <si>
    <t>Код бюджетной классификации</t>
  </si>
  <si>
    <t>Доходы (вид налога)</t>
  </si>
  <si>
    <t>План на 2020 год</t>
  </si>
  <si>
    <t>План на 2021 год</t>
  </si>
  <si>
    <t>План на 2022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</si>
  <si>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</si>
  <si>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</si>
  <si>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</si>
  <si>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</si>
  <si>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</si>
  <si>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</si>
  <si>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</si>
  <si>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</si>
  <si>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</si>
  <si>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</si>
  <si>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</si>
  <si>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</si>
  <si>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</si>
  <si>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</si>
  <si>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</si>
  <si>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</si>
  <si>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</si>
  <si>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</si>
  <si>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</si>
  <si>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</si>
  <si>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</si>
  <si>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</si>
  <si>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</si>
  <si>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</si>
  <si>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</si>
  <si>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</si>
  <si>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</si>
  <si>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</si>
  <si>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</si>
  <si>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</si>
  <si>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</si>
  <si>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</si>
  <si>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</si>
  <si>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</si>
  <si>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</si>
  <si>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</si>
  <si>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</si>
  <si>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</si>
  <si>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</si>
  <si>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</si>
  <si>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</si>
  <si>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</si>
  <si>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</si>
  <si>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</si>
  <si>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</si>
  <si>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</si>
  <si>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</si>
  <si>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</si>
  <si>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</si>
  <si>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</si>
  <si>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</si>
  <si>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</si>
  <si>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</si>
  <si>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</si>
  <si>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</si>
  <si>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</si>
  <si>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</si>
  <si>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</si>
  <si>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</si>
  <si>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</si>
  <si>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</si>
  <si>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</si>
  <si>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</si>
  <si>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</si>
  <si>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</si>
  <si>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</si>
  <si>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</si>
  <si>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650 1 14 00000 00 0000 000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</si>
  <si>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</si>
  <si>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</si>
  <si>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</si>
  <si>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</si>
  <si>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</si>
  <si>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</si>
  <si>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</si>
  <si>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</si>
  <si>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</si>
  <si>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</si>
  <si>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</si>
  <si>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</si>
  <si>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</si>
  <si>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</si>
  <si>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</si>
  <si>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</si>
  <si>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</si>
  <si>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</si>
  <si>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</si>
  <si>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</si>
  <si>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</si>
  <si>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</si>
  <si>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</si>
  <si>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</si>
  <si>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</si>
  <si>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650 2 02 00000 00 0000 150</t>
  </si>
  <si>
    <t>ДОТАЦИИ БЮДЖЕТАМ РОССИЙСКОЙ ФЕДЕРАЦИИ И МУНИЦИПАЛЬНЫХ ОБРАЗОВАНИЙ</t>
  </si>
  <si>
    <t xml:space="preserve">650 2 02 15001 130000 150 </t>
  </si>
  <si>
    <t>Дотации бюджетам городских поселений на выравнивание бюджетной обеспеченности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</si>
  <si>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</si>
  <si>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</si>
  <si>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</si>
  <si>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</si>
  <si>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650 2 02 01999 10 0000 150</t>
  </si>
  <si>
    <t>Прочие дотации бюджетам поселений</t>
  </si>
  <si>
    <t>650 2 02 02000 00 0000 150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</si>
  <si>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</si>
  <si>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</si>
  <si>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</si>
  <si>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</si>
  <si>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</si>
  <si>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650 2 02 02999 13 0000 150</t>
  </si>
  <si>
    <t>Прочие субсидии бюджетам городских поселений</t>
  </si>
  <si>
    <t>650 2 02 30000 00 0000 150</t>
  </si>
  <si>
    <t>СУБВЕНЦИИ БЮДЖЕТАМ СУБЪЕКТОВ РОССИЙСКОЙ ФЕДЕРАЦИИ И МУНИЦИПАЛЬНЫХ ОБРАЗОВАНИЙ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</si>
  <si>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</si>
  <si>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</si>
  <si>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</si>
  <si>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</si>
  <si>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</si>
  <si>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</si>
  <si>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650 2 02 04000 00 0000 150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</si>
  <si>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</si>
  <si>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</si>
  <si>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</si>
  <si>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650 2 02 04999 13 0000 150</t>
  </si>
  <si>
    <t>Прочие межбюджетные трансферты, передаваемые бюджетам городских поселений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</si>
  <si>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</si>
  <si>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</si>
  <si>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</si>
  <si>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</si>
  <si>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</si>
  <si>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</si>
  <si>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</si>
  <si>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</si>
  <si>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</si>
  <si>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</si>
  <si>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</si>
  <si>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</si>
  <si>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</si>
  <si>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БЕЗВОЗМЕЗДНЫЕ ПОСТУПЛЕНИЯ ОТ НЕГОСУДАРСТВЕННЫХ ОРГАНИЗАЦИЙ</t>
  </si>
  <si>
    <t>Приложение 1</t>
  </si>
  <si>
    <t>городского послеения Игрим</t>
  </si>
  <si>
    <t>650 2 04 00000 00 0000 150</t>
  </si>
  <si>
    <t>580 1 16 02010 02 0000 140</t>
  </si>
  <si>
    <t xml:space="preserve">Денежные взыскания (штрафы) за нарушение бюджетного законодательства </t>
  </si>
  <si>
    <t>161 1 16 10123 01 0131 140</t>
  </si>
  <si>
    <t xml:space="preserve">Денежные взыскания (штрафы) </t>
  </si>
  <si>
    <t>План утвержденный на 2020 год</t>
  </si>
  <si>
    <t>Уточнения в План на 2020 год</t>
  </si>
  <si>
    <t>от 30.09. 2020 №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</si>
</sst>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1" fillId="0" borderId="0" xfId="0" applyNumberFormat="1" applyFont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0" fontId="1" fillId="2" borderId="0" xfId="0" applyFont="1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topLeftCell="B1" zoomScale="120" zoomScaleNormal="120" workbookViewId="0">
      <selection activeCell="C5" sqref="C5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6" width="14.28515625" style="26" customWidth="1"/>
    <col min="7" max="8" width="14.28515625" style="15" hidden="1" customWidth="1"/>
    <col min="9" max="9" width="9.140625" style="1" hidden="1" customWidth="1"/>
    <col min="10" max="16384" width="9.140625" style="1"/>
  </cols>
  <sheetData>
    <row r="1" spans="2:8" x14ac:dyDescent="0.25">
      <c r="C1" s="18"/>
      <c r="D1" s="22" t="s">
        <v>150</v>
      </c>
      <c r="E1" s="22"/>
      <c r="F1" s="22"/>
    </row>
    <row r="2" spans="2:8" x14ac:dyDescent="0.25">
      <c r="C2" s="27" t="s">
        <v>1</v>
      </c>
      <c r="D2" s="27"/>
      <c r="E2" s="20"/>
      <c r="F2" s="20"/>
    </row>
    <row r="3" spans="2:8" x14ac:dyDescent="0.25">
      <c r="C3" s="27" t="s">
        <v>151</v>
      </c>
      <c r="D3" s="27"/>
      <c r="E3" s="20"/>
      <c r="F3" s="20"/>
    </row>
    <row r="4" spans="2:8" x14ac:dyDescent="0.25">
      <c r="C4" s="27" t="s">
        <v>159</v>
      </c>
      <c r="D4" s="27"/>
      <c r="E4" s="20"/>
      <c r="F4" s="20"/>
    </row>
    <row r="5" spans="2:8" ht="13.5" customHeight="1" x14ac:dyDescent="0.25">
      <c r="D5" s="23" t="s">
        <v>0</v>
      </c>
      <c r="E5" s="23"/>
      <c r="F5" s="23"/>
      <c r="G5" s="2"/>
      <c r="H5" s="2"/>
    </row>
    <row r="6" spans="2:8" ht="12.75" customHeight="1" x14ac:dyDescent="0.25">
      <c r="D6" s="23" t="s">
        <v>1</v>
      </c>
      <c r="E6" s="23"/>
      <c r="F6" s="23"/>
      <c r="G6" s="2"/>
      <c r="H6" s="2"/>
    </row>
    <row r="7" spans="2:8" ht="13.5" customHeight="1" x14ac:dyDescent="0.25">
      <c r="D7" s="23" t="s">
        <v>2</v>
      </c>
      <c r="E7" s="23"/>
      <c r="F7" s="23"/>
      <c r="G7" s="2"/>
      <c r="H7" s="2"/>
    </row>
    <row r="8" spans="2:8" x14ac:dyDescent="0.25">
      <c r="D8" s="23" t="s">
        <v>3</v>
      </c>
      <c r="E8" s="23"/>
      <c r="F8" s="23"/>
      <c r="G8" s="2"/>
      <c r="H8" s="2"/>
    </row>
    <row r="9" spans="2:8" ht="21" customHeight="1" x14ac:dyDescent="0.25">
      <c r="B9" s="28" t="s">
        <v>4</v>
      </c>
      <c r="C9" s="28"/>
      <c r="D9" s="28"/>
      <c r="E9" s="21"/>
      <c r="F9" s="21"/>
      <c r="G9" s="1"/>
      <c r="H9" s="1"/>
    </row>
    <row r="10" spans="2:8" x14ac:dyDescent="0.25">
      <c r="D10" s="22" t="s">
        <v>5</v>
      </c>
      <c r="E10" s="22" t="s">
        <v>5</v>
      </c>
      <c r="F10" s="22" t="s">
        <v>5</v>
      </c>
      <c r="G10" s="3"/>
      <c r="H10" s="3"/>
    </row>
    <row r="11" spans="2:8" s="5" customFormat="1" ht="35.25" customHeight="1" x14ac:dyDescent="0.25">
      <c r="B11" s="4" t="s">
        <v>6</v>
      </c>
      <c r="C11" s="4" t="s">
        <v>7</v>
      </c>
      <c r="D11" s="24" t="s">
        <v>157</v>
      </c>
      <c r="E11" s="24" t="s">
        <v>158</v>
      </c>
      <c r="F11" s="24" t="s">
        <v>8</v>
      </c>
      <c r="G11" s="4" t="s">
        <v>9</v>
      </c>
      <c r="H11" s="4" t="s">
        <v>10</v>
      </c>
    </row>
    <row r="12" spans="2:8" ht="15.75" customHeight="1" x14ac:dyDescent="0.25">
      <c r="B12" s="6" t="s">
        <v>11</v>
      </c>
      <c r="C12" s="6" t="s">
        <v>12</v>
      </c>
      <c r="D12" s="13">
        <f>D13+D18+D24+D26+D35+D37+D38+D43+D46+D50+D57</f>
        <v>44028.399999999994</v>
      </c>
      <c r="E12" s="13">
        <f t="shared" ref="E12:F12" si="0">E13+E18+E24+E26+E35+E37+E38+E43+E46+E50+E57</f>
        <v>12.7</v>
      </c>
      <c r="F12" s="13">
        <f t="shared" si="0"/>
        <v>44041.1</v>
      </c>
      <c r="G12" s="7">
        <f>G13+G18+G24+G26+G35+G37+G38+G43+G46+G50+G57</f>
        <v>40207.5</v>
      </c>
      <c r="H12" s="7">
        <f>H13+H18+H24+H26+H35+H37+H38+H43+H46+H50+H57</f>
        <v>40978.5</v>
      </c>
    </row>
    <row r="13" spans="2:8" x14ac:dyDescent="0.25">
      <c r="B13" s="6" t="s">
        <v>13</v>
      </c>
      <c r="C13" s="6" t="s">
        <v>14</v>
      </c>
      <c r="D13" s="13">
        <f>D14</f>
        <v>17000</v>
      </c>
      <c r="E13" s="13">
        <f t="shared" ref="E13:F13" si="1">E14</f>
        <v>0</v>
      </c>
      <c r="F13" s="13">
        <f t="shared" si="1"/>
        <v>17000</v>
      </c>
      <c r="G13" s="7">
        <f t="shared" ref="G13:H13" si="2">G14</f>
        <v>16300</v>
      </c>
      <c r="H13" s="7">
        <f t="shared" si="2"/>
        <v>16500</v>
      </c>
    </row>
    <row r="14" spans="2:8" x14ac:dyDescent="0.25">
      <c r="B14" s="8" t="s">
        <v>13</v>
      </c>
      <c r="C14" s="8" t="s">
        <v>15</v>
      </c>
      <c r="D14" s="13">
        <f>SUM(D15:D17)</f>
        <v>17000</v>
      </c>
      <c r="E14" s="13">
        <f t="shared" ref="E14:F14" si="3">SUM(E15:E17)</f>
        <v>0</v>
      </c>
      <c r="F14" s="13">
        <f t="shared" si="3"/>
        <v>17000</v>
      </c>
      <c r="G14" s="7">
        <f t="shared" ref="G14:H14" si="4">SUM(G15:G17)</f>
        <v>16300</v>
      </c>
      <c r="H14" s="7">
        <f t="shared" si="4"/>
        <v>16500</v>
      </c>
    </row>
    <row r="15" spans="2:8" ht="53.25" customHeight="1" x14ac:dyDescent="0.25">
      <c r="B15" s="6" t="s">
        <v>16</v>
      </c>
      <c r="C15" s="6" t="s">
        <v>17</v>
      </c>
      <c r="D15" s="25">
        <f>16300+500</f>
        <v>16800</v>
      </c>
      <c r="E15" s="25"/>
      <c r="F15" s="25">
        <f t="shared" ref="F15" si="5">16300+500</f>
        <v>16800</v>
      </c>
      <c r="G15" s="9">
        <v>16100</v>
      </c>
      <c r="H15" s="9">
        <v>16300</v>
      </c>
    </row>
    <row r="16" spans="2:8" ht="85.5" customHeight="1" x14ac:dyDescent="0.25">
      <c r="B16" s="6" t="s">
        <v>18</v>
      </c>
      <c r="C16" s="6" t="s">
        <v>19</v>
      </c>
      <c r="D16" s="25">
        <v>100</v>
      </c>
      <c r="E16" s="25"/>
      <c r="F16" s="25">
        <v>100</v>
      </c>
      <c r="G16" s="9">
        <v>100</v>
      </c>
      <c r="H16" s="9">
        <v>100</v>
      </c>
    </row>
    <row r="17" spans="2:9" ht="36" customHeight="1" x14ac:dyDescent="0.25">
      <c r="B17" s="6" t="s">
        <v>20</v>
      </c>
      <c r="C17" s="6" t="s">
        <v>21</v>
      </c>
      <c r="D17" s="25">
        <v>100</v>
      </c>
      <c r="E17" s="25"/>
      <c r="F17" s="25">
        <v>100</v>
      </c>
      <c r="G17" s="9">
        <v>100</v>
      </c>
      <c r="H17" s="9">
        <v>100</v>
      </c>
    </row>
    <row r="18" spans="2:9" ht="27" customHeight="1" x14ac:dyDescent="0.25">
      <c r="B18" s="6" t="s">
        <v>22</v>
      </c>
      <c r="C18" s="6" t="s">
        <v>23</v>
      </c>
      <c r="D18" s="25">
        <f>D19</f>
        <v>10879</v>
      </c>
      <c r="E18" s="25">
        <f t="shared" ref="E18:F18" si="6">E19</f>
        <v>0</v>
      </c>
      <c r="F18" s="25">
        <f t="shared" si="6"/>
        <v>10879</v>
      </c>
      <c r="G18" s="9">
        <f t="shared" ref="G18:H18" si="7">G19</f>
        <v>11423</v>
      </c>
      <c r="H18" s="9">
        <f t="shared" si="7"/>
        <v>11994</v>
      </c>
    </row>
    <row r="19" spans="2:9" ht="24" customHeight="1" x14ac:dyDescent="0.25">
      <c r="B19" s="6" t="s">
        <v>24</v>
      </c>
      <c r="C19" s="6" t="s">
        <v>25</v>
      </c>
      <c r="D19" s="25">
        <f>SUM(D20:D23)</f>
        <v>10879</v>
      </c>
      <c r="E19" s="25">
        <f t="shared" ref="E19:F19" si="8">SUM(E20:E23)</f>
        <v>0</v>
      </c>
      <c r="F19" s="25">
        <f t="shared" si="8"/>
        <v>10879</v>
      </c>
      <c r="G19" s="9">
        <f t="shared" ref="G19:H19" si="9">SUM(G20:G23)</f>
        <v>11423</v>
      </c>
      <c r="H19" s="9">
        <f t="shared" si="9"/>
        <v>11994</v>
      </c>
    </row>
    <row r="20" spans="2:9" ht="49.5" customHeight="1" x14ac:dyDescent="0.25">
      <c r="B20" s="6" t="s">
        <v>26</v>
      </c>
      <c r="C20" s="6" t="s">
        <v>27</v>
      </c>
      <c r="D20" s="25">
        <v>4968</v>
      </c>
      <c r="E20" s="25"/>
      <c r="F20" s="25">
        <v>4968</v>
      </c>
      <c r="G20" s="9">
        <v>5217</v>
      </c>
      <c r="H20" s="9">
        <v>5477</v>
      </c>
    </row>
    <row r="21" spans="2:9" ht="63" customHeight="1" x14ac:dyDescent="0.25">
      <c r="B21" s="6" t="s">
        <v>28</v>
      </c>
      <c r="C21" s="6" t="s">
        <v>29</v>
      </c>
      <c r="D21" s="25">
        <v>27</v>
      </c>
      <c r="E21" s="25"/>
      <c r="F21" s="25">
        <v>27</v>
      </c>
      <c r="G21" s="9">
        <v>28</v>
      </c>
      <c r="H21" s="9">
        <v>30</v>
      </c>
    </row>
    <row r="22" spans="2:9" ht="50.25" customHeight="1" x14ac:dyDescent="0.25">
      <c r="B22" s="6" t="s">
        <v>30</v>
      </c>
      <c r="C22" s="6" t="s">
        <v>31</v>
      </c>
      <c r="D22" s="25">
        <v>6656</v>
      </c>
      <c r="E22" s="25"/>
      <c r="F22" s="25">
        <v>6656</v>
      </c>
      <c r="G22" s="9">
        <v>6988</v>
      </c>
      <c r="H22" s="9">
        <v>7337</v>
      </c>
    </row>
    <row r="23" spans="2:9" ht="51.75" customHeight="1" x14ac:dyDescent="0.25">
      <c r="B23" s="6" t="s">
        <v>32</v>
      </c>
      <c r="C23" s="6" t="s">
        <v>33</v>
      </c>
      <c r="D23" s="25">
        <v>-772</v>
      </c>
      <c r="E23" s="25"/>
      <c r="F23" s="25">
        <v>-772</v>
      </c>
      <c r="G23" s="9">
        <v>-810</v>
      </c>
      <c r="H23" s="9">
        <v>-850</v>
      </c>
    </row>
    <row r="24" spans="2:9" x14ac:dyDescent="0.25">
      <c r="B24" s="6" t="s">
        <v>34</v>
      </c>
      <c r="C24" s="6" t="s">
        <v>35</v>
      </c>
      <c r="D24" s="25">
        <f>D25</f>
        <v>139.19999999999999</v>
      </c>
      <c r="E24" s="25">
        <f t="shared" ref="E24:F24" si="10">E25</f>
        <v>6.5</v>
      </c>
      <c r="F24" s="25">
        <f t="shared" si="10"/>
        <v>145.69999999999999</v>
      </c>
      <c r="G24" s="9">
        <f t="shared" ref="G24:H24" si="11">G25</f>
        <v>0</v>
      </c>
      <c r="H24" s="9">
        <f t="shared" si="11"/>
        <v>0</v>
      </c>
    </row>
    <row r="25" spans="2:9" x14ac:dyDescent="0.25">
      <c r="B25" s="10" t="s">
        <v>36</v>
      </c>
      <c r="C25" s="6" t="s">
        <v>37</v>
      </c>
      <c r="D25" s="25">
        <f>139.2</f>
        <v>139.19999999999999</v>
      </c>
      <c r="E25" s="25">
        <f>6.5</f>
        <v>6.5</v>
      </c>
      <c r="F25" s="25">
        <f t="shared" ref="F25" si="12">139.2+6.5</f>
        <v>145.69999999999999</v>
      </c>
      <c r="G25" s="9">
        <v>0</v>
      </c>
      <c r="H25" s="9">
        <v>0</v>
      </c>
      <c r="I25" s="19"/>
    </row>
    <row r="26" spans="2:9" x14ac:dyDescent="0.25">
      <c r="B26" s="6" t="s">
        <v>38</v>
      </c>
      <c r="C26" s="6" t="s">
        <v>39</v>
      </c>
      <c r="D26" s="13">
        <f>D27+D29+D32</f>
        <v>4250.3999999999996</v>
      </c>
      <c r="E26" s="13">
        <f t="shared" ref="E26:F26" si="13">E27+E29+E32</f>
        <v>0</v>
      </c>
      <c r="F26" s="13">
        <f t="shared" si="13"/>
        <v>4250.3999999999996</v>
      </c>
      <c r="G26" s="7">
        <f t="shared" ref="G26:H26" si="14">G27+G29+G32</f>
        <v>4250.3999999999996</v>
      </c>
      <c r="H26" s="7">
        <f t="shared" si="14"/>
        <v>4250.3999999999996</v>
      </c>
    </row>
    <row r="27" spans="2:9" x14ac:dyDescent="0.25">
      <c r="B27" s="6" t="s">
        <v>40</v>
      </c>
      <c r="C27" s="6" t="s">
        <v>41</v>
      </c>
      <c r="D27" s="13">
        <f>D28</f>
        <v>1500</v>
      </c>
      <c r="E27" s="13">
        <f t="shared" ref="E27:F27" si="15">E28</f>
        <v>0</v>
      </c>
      <c r="F27" s="13">
        <f t="shared" si="15"/>
        <v>1500</v>
      </c>
      <c r="G27" s="7">
        <f t="shared" ref="G27:H27" si="16">G28</f>
        <v>1500</v>
      </c>
      <c r="H27" s="7">
        <f t="shared" si="16"/>
        <v>1500</v>
      </c>
    </row>
    <row r="28" spans="2:9" ht="38.25" x14ac:dyDescent="0.25">
      <c r="B28" s="6" t="s">
        <v>42</v>
      </c>
      <c r="C28" s="6" t="s">
        <v>43</v>
      </c>
      <c r="D28" s="25">
        <v>1500</v>
      </c>
      <c r="E28" s="25"/>
      <c r="F28" s="25">
        <v>1500</v>
      </c>
      <c r="G28" s="9">
        <v>1500</v>
      </c>
      <c r="H28" s="9">
        <v>1500</v>
      </c>
    </row>
    <row r="29" spans="2:9" x14ac:dyDescent="0.25">
      <c r="B29" s="6" t="s">
        <v>44</v>
      </c>
      <c r="C29" s="6" t="s">
        <v>45</v>
      </c>
      <c r="D29" s="13">
        <f>D30+D31</f>
        <v>320.39999999999998</v>
      </c>
      <c r="E29" s="13">
        <f t="shared" ref="E29:F29" si="17">E30+E31</f>
        <v>0</v>
      </c>
      <c r="F29" s="13">
        <f t="shared" si="17"/>
        <v>320.39999999999998</v>
      </c>
      <c r="G29" s="7">
        <f t="shared" ref="G29:H29" si="18">G30+G31</f>
        <v>320.39999999999998</v>
      </c>
      <c r="H29" s="7">
        <f t="shared" si="18"/>
        <v>320.39999999999998</v>
      </c>
    </row>
    <row r="30" spans="2:9" x14ac:dyDescent="0.25">
      <c r="B30" s="6" t="s">
        <v>46</v>
      </c>
      <c r="C30" s="6" t="s">
        <v>47</v>
      </c>
      <c r="D30" s="13">
        <v>200</v>
      </c>
      <c r="E30" s="13"/>
      <c r="F30" s="13">
        <v>200</v>
      </c>
      <c r="G30" s="7">
        <v>200</v>
      </c>
      <c r="H30" s="7">
        <v>200</v>
      </c>
    </row>
    <row r="31" spans="2:9" x14ac:dyDescent="0.25">
      <c r="B31" s="6" t="s">
        <v>48</v>
      </c>
      <c r="C31" s="6" t="s">
        <v>49</v>
      </c>
      <c r="D31" s="13">
        <v>120.4</v>
      </c>
      <c r="E31" s="13"/>
      <c r="F31" s="13">
        <v>120.4</v>
      </c>
      <c r="G31" s="7">
        <v>120.4</v>
      </c>
      <c r="H31" s="7">
        <v>120.4</v>
      </c>
    </row>
    <row r="32" spans="2:9" x14ac:dyDescent="0.25">
      <c r="B32" s="6" t="s">
        <v>50</v>
      </c>
      <c r="C32" s="6" t="s">
        <v>51</v>
      </c>
      <c r="D32" s="25">
        <f>SUM(D33:D34)</f>
        <v>2430</v>
      </c>
      <c r="E32" s="25">
        <f t="shared" ref="E32:F32" si="19">SUM(E33:E34)</f>
        <v>0</v>
      </c>
      <c r="F32" s="25">
        <f t="shared" si="19"/>
        <v>2430</v>
      </c>
      <c r="G32" s="9">
        <f t="shared" ref="G32:H32" si="20">SUM(G33:G34)</f>
        <v>2430</v>
      </c>
      <c r="H32" s="9">
        <f t="shared" si="20"/>
        <v>2430</v>
      </c>
    </row>
    <row r="33" spans="2:9" ht="26.25" customHeight="1" x14ac:dyDescent="0.25">
      <c r="B33" s="6" t="s">
        <v>52</v>
      </c>
      <c r="C33" s="6" t="s">
        <v>53</v>
      </c>
      <c r="D33" s="25">
        <v>2200</v>
      </c>
      <c r="E33" s="25"/>
      <c r="F33" s="25">
        <v>2200</v>
      </c>
      <c r="G33" s="9">
        <v>2200</v>
      </c>
      <c r="H33" s="9">
        <v>2200</v>
      </c>
    </row>
    <row r="34" spans="2:9" ht="24" customHeight="1" x14ac:dyDescent="0.25">
      <c r="B34" s="6" t="s">
        <v>54</v>
      </c>
      <c r="C34" s="6" t="s">
        <v>55</v>
      </c>
      <c r="D34" s="25">
        <v>230</v>
      </c>
      <c r="E34" s="25"/>
      <c r="F34" s="25">
        <v>230</v>
      </c>
      <c r="G34" s="9">
        <v>230</v>
      </c>
      <c r="H34" s="9">
        <v>230</v>
      </c>
    </row>
    <row r="35" spans="2:9" x14ac:dyDescent="0.25">
      <c r="B35" s="6" t="s">
        <v>56</v>
      </c>
      <c r="C35" s="6" t="s">
        <v>57</v>
      </c>
      <c r="D35" s="13">
        <f>D36</f>
        <v>20</v>
      </c>
      <c r="E35" s="13">
        <f t="shared" ref="E35:F35" si="21">E36</f>
        <v>0</v>
      </c>
      <c r="F35" s="13">
        <f t="shared" si="21"/>
        <v>20</v>
      </c>
      <c r="G35" s="7">
        <f t="shared" ref="G35:H35" si="22">G36</f>
        <v>20</v>
      </c>
      <c r="H35" s="7">
        <f t="shared" si="22"/>
        <v>20</v>
      </c>
    </row>
    <row r="36" spans="2:9" ht="54" customHeight="1" x14ac:dyDescent="0.25">
      <c r="B36" s="6" t="s">
        <v>58</v>
      </c>
      <c r="C36" s="6" t="s">
        <v>59</v>
      </c>
      <c r="D36" s="13">
        <v>20</v>
      </c>
      <c r="E36" s="13"/>
      <c r="F36" s="13">
        <v>20</v>
      </c>
      <c r="G36" s="7">
        <v>20</v>
      </c>
      <c r="H36" s="7">
        <v>20</v>
      </c>
    </row>
    <row r="37" spans="2:9" ht="25.5" x14ac:dyDescent="0.25">
      <c r="B37" s="6" t="s">
        <v>60</v>
      </c>
      <c r="C37" s="6" t="s">
        <v>61</v>
      </c>
      <c r="D37" s="13">
        <v>0</v>
      </c>
      <c r="E37" s="13">
        <v>0</v>
      </c>
      <c r="F37" s="13">
        <v>0</v>
      </c>
      <c r="G37" s="7"/>
      <c r="H37" s="7"/>
    </row>
    <row r="38" spans="2:9" ht="27.75" customHeight="1" x14ac:dyDescent="0.25">
      <c r="B38" s="6" t="s">
        <v>62</v>
      </c>
      <c r="C38" s="6" t="s">
        <v>63</v>
      </c>
      <c r="D38" s="13">
        <f>SUM(D39:D42)</f>
        <v>7249.9</v>
      </c>
      <c r="E38" s="13">
        <f t="shared" ref="E38:F38" si="23">SUM(E39:E42)</f>
        <v>0</v>
      </c>
      <c r="F38" s="13">
        <f t="shared" si="23"/>
        <v>7249.9</v>
      </c>
      <c r="G38" s="7">
        <f t="shared" ref="G38:H38" si="24">SUM(G39:G42)</f>
        <v>7033.4</v>
      </c>
      <c r="H38" s="7">
        <f t="shared" si="24"/>
        <v>7033.4</v>
      </c>
    </row>
    <row r="39" spans="2:9" ht="62.25" customHeight="1" x14ac:dyDescent="0.25">
      <c r="B39" s="6" t="s">
        <v>64</v>
      </c>
      <c r="C39" s="6" t="s">
        <v>65</v>
      </c>
      <c r="D39" s="13">
        <v>2474</v>
      </c>
      <c r="E39" s="13"/>
      <c r="F39" s="13">
        <v>2474</v>
      </c>
      <c r="G39" s="7">
        <v>2474</v>
      </c>
      <c r="H39" s="7">
        <v>2474</v>
      </c>
    </row>
    <row r="40" spans="2:9" ht="49.5" customHeight="1" x14ac:dyDescent="0.25">
      <c r="B40" s="6" t="s">
        <v>66</v>
      </c>
      <c r="C40" s="6" t="s">
        <v>67</v>
      </c>
      <c r="D40" s="13">
        <v>216.5</v>
      </c>
      <c r="E40" s="13"/>
      <c r="F40" s="13">
        <v>216.5</v>
      </c>
      <c r="G40" s="7"/>
      <c r="H40" s="7"/>
    </row>
    <row r="41" spans="2:9" ht="51" customHeight="1" x14ac:dyDescent="0.25">
      <c r="B41" s="6" t="s">
        <v>68</v>
      </c>
      <c r="C41" s="6" t="s">
        <v>69</v>
      </c>
      <c r="D41" s="13">
        <v>2924</v>
      </c>
      <c r="E41" s="13"/>
      <c r="F41" s="13">
        <v>2924</v>
      </c>
      <c r="G41" s="7">
        <v>2924</v>
      </c>
      <c r="H41" s="7">
        <v>2924</v>
      </c>
    </row>
    <row r="42" spans="2:9" ht="63" customHeight="1" x14ac:dyDescent="0.25">
      <c r="B42" s="6" t="s">
        <v>70</v>
      </c>
      <c r="C42" s="6" t="s">
        <v>71</v>
      </c>
      <c r="D42" s="13">
        <v>1635.4</v>
      </c>
      <c r="E42" s="13"/>
      <c r="F42" s="13">
        <v>1635.4</v>
      </c>
      <c r="G42" s="7">
        <v>1635.4</v>
      </c>
      <c r="H42" s="7">
        <v>1635.4</v>
      </c>
    </row>
    <row r="43" spans="2:9" ht="25.5" x14ac:dyDescent="0.25">
      <c r="B43" s="6" t="s">
        <v>72</v>
      </c>
      <c r="C43" s="6" t="s">
        <v>73</v>
      </c>
      <c r="D43" s="13">
        <f>SUM(D44:D45)</f>
        <v>2909.7</v>
      </c>
      <c r="E43" s="13">
        <f t="shared" ref="E43:F43" si="25">SUM(E44:E45)</f>
        <v>0</v>
      </c>
      <c r="F43" s="13">
        <f t="shared" si="25"/>
        <v>2909.7</v>
      </c>
      <c r="G43" s="7">
        <f t="shared" ref="G43:H43" si="26">SUM(G44:G45)</f>
        <v>1180.7</v>
      </c>
      <c r="H43" s="7">
        <f t="shared" si="26"/>
        <v>1180.7</v>
      </c>
    </row>
    <row r="44" spans="2:9" ht="25.5" x14ac:dyDescent="0.25">
      <c r="B44" s="6" t="s">
        <v>74</v>
      </c>
      <c r="C44" s="6" t="s">
        <v>75</v>
      </c>
      <c r="D44" s="13">
        <v>100</v>
      </c>
      <c r="E44" s="13"/>
      <c r="F44" s="13">
        <v>100</v>
      </c>
      <c r="G44" s="7">
        <v>100</v>
      </c>
      <c r="H44" s="7">
        <v>100</v>
      </c>
    </row>
    <row r="45" spans="2:9" ht="14.25" customHeight="1" x14ac:dyDescent="0.25">
      <c r="B45" s="6" t="s">
        <v>76</v>
      </c>
      <c r="C45" s="6" t="s">
        <v>77</v>
      </c>
      <c r="D45" s="13">
        <f>1080.7+1729</f>
        <v>2809.7</v>
      </c>
      <c r="E45" s="13"/>
      <c r="F45" s="13">
        <f t="shared" ref="F45" si="27">1080.7+1729</f>
        <v>2809.7</v>
      </c>
      <c r="G45" s="7">
        <v>1080.7</v>
      </c>
      <c r="H45" s="7">
        <v>1080.7</v>
      </c>
    </row>
    <row r="46" spans="2:9" ht="25.5" x14ac:dyDescent="0.25">
      <c r="B46" s="6" t="s">
        <v>78</v>
      </c>
      <c r="C46" s="6" t="s">
        <v>79</v>
      </c>
      <c r="D46" s="13">
        <f>SUM(D47:D49)</f>
        <v>1546.2</v>
      </c>
      <c r="E46" s="13">
        <f t="shared" ref="E46:F46" si="28">SUM(E47:E49)</f>
        <v>6.1999999999999993</v>
      </c>
      <c r="F46" s="13">
        <f t="shared" si="28"/>
        <v>1552.3999999999999</v>
      </c>
      <c r="G46" s="7">
        <f t="shared" ref="G46:H46" si="29">SUM(G47:G49)</f>
        <v>0</v>
      </c>
      <c r="H46" s="7">
        <f t="shared" si="29"/>
        <v>0</v>
      </c>
    </row>
    <row r="47" spans="2:9" ht="38.25" x14ac:dyDescent="0.25">
      <c r="B47" s="6" t="s">
        <v>80</v>
      </c>
      <c r="C47" s="6" t="s">
        <v>81</v>
      </c>
      <c r="D47" s="13">
        <f>2.2</f>
        <v>2.2000000000000002</v>
      </c>
      <c r="E47" s="13">
        <f>6.1</f>
        <v>6.1</v>
      </c>
      <c r="F47" s="13">
        <f t="shared" ref="F47" si="30">2.2+6.1</f>
        <v>8.3000000000000007</v>
      </c>
      <c r="G47" s="7"/>
      <c r="H47" s="7"/>
      <c r="I47" s="19"/>
    </row>
    <row r="48" spans="2:9" ht="38.25" x14ac:dyDescent="0.25">
      <c r="B48" s="6" t="s">
        <v>82</v>
      </c>
      <c r="C48" s="6" t="s">
        <v>83</v>
      </c>
      <c r="D48" s="13">
        <f>5.7</f>
        <v>5.7</v>
      </c>
      <c r="E48" s="13">
        <f>0.1</f>
        <v>0.1</v>
      </c>
      <c r="F48" s="13">
        <f t="shared" ref="F48" si="31">5.7+0.1</f>
        <v>5.8</v>
      </c>
      <c r="G48" s="7"/>
      <c r="H48" s="7"/>
      <c r="I48" s="19"/>
    </row>
    <row r="49" spans="2:8" ht="76.5" x14ac:dyDescent="0.25">
      <c r="B49" s="6" t="s">
        <v>84</v>
      </c>
      <c r="C49" s="6" t="s">
        <v>85</v>
      </c>
      <c r="D49" s="13">
        <v>1538.3</v>
      </c>
      <c r="E49" s="13"/>
      <c r="F49" s="13">
        <v>1538.3</v>
      </c>
      <c r="G49" s="7"/>
      <c r="H49" s="7"/>
    </row>
    <row r="50" spans="2:8" x14ac:dyDescent="0.25">
      <c r="B50" s="6" t="s">
        <v>86</v>
      </c>
      <c r="C50" s="6" t="s">
        <v>87</v>
      </c>
      <c r="D50" s="13">
        <f>SUM(D51:D56)</f>
        <v>34</v>
      </c>
      <c r="E50" s="13">
        <f t="shared" ref="E50:F50" si="32">SUM(E51:E56)</f>
        <v>0</v>
      </c>
      <c r="F50" s="13">
        <f t="shared" si="32"/>
        <v>34</v>
      </c>
      <c r="G50" s="7"/>
      <c r="H50" s="7"/>
    </row>
    <row r="51" spans="2:8" ht="38.25" x14ac:dyDescent="0.25">
      <c r="B51" s="11" t="s">
        <v>90</v>
      </c>
      <c r="C51" s="6" t="s">
        <v>91</v>
      </c>
      <c r="D51" s="13">
        <v>0</v>
      </c>
      <c r="E51" s="13">
        <v>0</v>
      </c>
      <c r="F51" s="13">
        <v>0</v>
      </c>
      <c r="G51" s="7"/>
      <c r="H51" s="7"/>
    </row>
    <row r="52" spans="2:8" ht="25.5" x14ac:dyDescent="0.25">
      <c r="B52" s="6" t="s">
        <v>88</v>
      </c>
      <c r="C52" s="6" t="s">
        <v>89</v>
      </c>
      <c r="D52" s="13">
        <v>0</v>
      </c>
      <c r="E52" s="13">
        <v>0</v>
      </c>
      <c r="F52" s="13">
        <v>0</v>
      </c>
      <c r="G52" s="7"/>
      <c r="H52" s="7"/>
    </row>
    <row r="53" spans="2:8" ht="37.5" customHeight="1" x14ac:dyDescent="0.25">
      <c r="B53" s="6" t="s">
        <v>92</v>
      </c>
      <c r="C53" s="6" t="s">
        <v>93</v>
      </c>
      <c r="D53" s="13">
        <v>0</v>
      </c>
      <c r="E53" s="13">
        <v>0</v>
      </c>
      <c r="F53" s="13">
        <v>0</v>
      </c>
      <c r="G53" s="7"/>
      <c r="H53" s="7"/>
    </row>
    <row r="54" spans="2:8" ht="25.5" x14ac:dyDescent="0.25">
      <c r="B54" s="6" t="s">
        <v>94</v>
      </c>
      <c r="C54" s="6" t="s">
        <v>95</v>
      </c>
      <c r="D54" s="13">
        <v>0</v>
      </c>
      <c r="E54" s="13">
        <v>0</v>
      </c>
      <c r="F54" s="13">
        <v>0</v>
      </c>
      <c r="G54" s="7"/>
      <c r="H54" s="7"/>
    </row>
    <row r="55" spans="2:8" x14ac:dyDescent="0.25">
      <c r="B55" s="6" t="s">
        <v>155</v>
      </c>
      <c r="C55" s="6" t="s">
        <v>156</v>
      </c>
      <c r="D55" s="13">
        <v>30</v>
      </c>
      <c r="E55" s="13"/>
      <c r="F55" s="13">
        <v>30</v>
      </c>
      <c r="G55" s="7"/>
      <c r="H55" s="7"/>
    </row>
    <row r="56" spans="2:8" ht="25.5" x14ac:dyDescent="0.25">
      <c r="B56" s="6" t="s">
        <v>153</v>
      </c>
      <c r="C56" s="6" t="s">
        <v>154</v>
      </c>
      <c r="D56" s="13">
        <v>4</v>
      </c>
      <c r="E56" s="13"/>
      <c r="F56" s="13">
        <v>4</v>
      </c>
      <c r="G56" s="7"/>
      <c r="H56" s="7"/>
    </row>
    <row r="57" spans="2:8" x14ac:dyDescent="0.25">
      <c r="B57" s="6" t="s">
        <v>96</v>
      </c>
      <c r="C57" s="6" t="s">
        <v>97</v>
      </c>
      <c r="D57" s="13">
        <f>D58</f>
        <v>0</v>
      </c>
      <c r="E57" s="13">
        <f t="shared" ref="E57:F57" si="33">E58</f>
        <v>0</v>
      </c>
      <c r="F57" s="13">
        <f t="shared" si="33"/>
        <v>0</v>
      </c>
      <c r="G57" s="7">
        <f t="shared" ref="G57:H57" si="34">G58</f>
        <v>0</v>
      </c>
      <c r="H57" s="7">
        <f t="shared" si="34"/>
        <v>0</v>
      </c>
    </row>
    <row r="58" spans="2:8" x14ac:dyDescent="0.25">
      <c r="B58" s="6" t="s">
        <v>98</v>
      </c>
      <c r="C58" s="6" t="s">
        <v>99</v>
      </c>
      <c r="D58" s="13"/>
      <c r="E58" s="13"/>
      <c r="F58" s="13"/>
      <c r="G58" s="7"/>
      <c r="H58" s="7"/>
    </row>
    <row r="59" spans="2:8" x14ac:dyDescent="0.25">
      <c r="B59" s="6" t="s">
        <v>100</v>
      </c>
      <c r="C59" s="6" t="s">
        <v>101</v>
      </c>
      <c r="D59" s="13">
        <f>D60+D79+D81+D77</f>
        <v>90984.7</v>
      </c>
      <c r="E59" s="13">
        <f t="shared" ref="E59:F59" si="35">E60+E79+E81+E77</f>
        <v>100</v>
      </c>
      <c r="F59" s="13">
        <f t="shared" si="35"/>
        <v>91084.7</v>
      </c>
      <c r="G59" s="7">
        <f>G60+G79+G81</f>
        <v>86161.9</v>
      </c>
      <c r="H59" s="7">
        <f>H60+H79+H81</f>
        <v>87095.200000000012</v>
      </c>
    </row>
    <row r="60" spans="2:8" ht="25.5" customHeight="1" x14ac:dyDescent="0.25">
      <c r="B60" s="6" t="s">
        <v>102</v>
      </c>
      <c r="C60" s="6" t="s">
        <v>103</v>
      </c>
      <c r="D60" s="13">
        <f>D61+D70+D74</f>
        <v>90736.2</v>
      </c>
      <c r="E60" s="13">
        <f t="shared" ref="E60:F60" si="36">E61+E70+E74</f>
        <v>100</v>
      </c>
      <c r="F60" s="13">
        <f t="shared" si="36"/>
        <v>90836.2</v>
      </c>
      <c r="G60" s="7">
        <f t="shared" ref="G60:H60" si="37">G61+G70+G74</f>
        <v>86161.9</v>
      </c>
      <c r="H60" s="7">
        <f t="shared" si="37"/>
        <v>87095.200000000012</v>
      </c>
    </row>
    <row r="61" spans="2:8" ht="25.5" x14ac:dyDescent="0.25">
      <c r="B61" s="6" t="s">
        <v>104</v>
      </c>
      <c r="C61" s="6" t="s">
        <v>105</v>
      </c>
      <c r="D61" s="13">
        <f>D62</f>
        <v>65297</v>
      </c>
      <c r="E61" s="13">
        <f t="shared" ref="E61:F61" si="38">E62</f>
        <v>0</v>
      </c>
      <c r="F61" s="13">
        <f t="shared" si="38"/>
        <v>65297</v>
      </c>
      <c r="G61" s="7">
        <f t="shared" ref="G61:H61" si="39">G62</f>
        <v>64992.5</v>
      </c>
      <c r="H61" s="7">
        <f t="shared" si="39"/>
        <v>64727.8</v>
      </c>
    </row>
    <row r="62" spans="2:8" ht="25.5" x14ac:dyDescent="0.25">
      <c r="B62" s="6" t="s">
        <v>106</v>
      </c>
      <c r="C62" s="6" t="s">
        <v>107</v>
      </c>
      <c r="D62" s="13">
        <v>65297</v>
      </c>
      <c r="E62" s="13"/>
      <c r="F62" s="13">
        <v>65297</v>
      </c>
      <c r="G62" s="7">
        <v>64992.5</v>
      </c>
      <c r="H62" s="7">
        <v>64727.8</v>
      </c>
    </row>
    <row r="63" spans="2:8" ht="25.5" x14ac:dyDescent="0.25">
      <c r="B63" s="6" t="s">
        <v>108</v>
      </c>
      <c r="C63" s="6" t="s">
        <v>109</v>
      </c>
      <c r="D63" s="13">
        <v>0</v>
      </c>
      <c r="E63" s="13">
        <v>0</v>
      </c>
      <c r="F63" s="13">
        <v>0</v>
      </c>
      <c r="G63" s="7"/>
      <c r="H63" s="7"/>
    </row>
    <row r="64" spans="2:8" ht="25.5" x14ac:dyDescent="0.25">
      <c r="B64" s="6" t="s">
        <v>110</v>
      </c>
      <c r="C64" s="6" t="s">
        <v>111</v>
      </c>
      <c r="D64" s="13">
        <v>0</v>
      </c>
      <c r="E64" s="13">
        <v>0</v>
      </c>
      <c r="F64" s="13">
        <v>0</v>
      </c>
      <c r="G64" s="7"/>
      <c r="H64" s="7"/>
    </row>
    <row r="65" spans="2:9" x14ac:dyDescent="0.25">
      <c r="B65" s="12" t="s">
        <v>112</v>
      </c>
      <c r="C65" s="6" t="s">
        <v>113</v>
      </c>
      <c r="D65" s="13">
        <v>0</v>
      </c>
      <c r="E65" s="13">
        <v>0</v>
      </c>
      <c r="F65" s="13">
        <v>0</v>
      </c>
      <c r="G65" s="7"/>
      <c r="H65" s="7"/>
    </row>
    <row r="66" spans="2:9" ht="25.5" x14ac:dyDescent="0.25">
      <c r="B66" s="6" t="s">
        <v>114</v>
      </c>
      <c r="C66" s="6" t="s">
        <v>115</v>
      </c>
      <c r="D66" s="13">
        <v>0</v>
      </c>
      <c r="E66" s="13">
        <v>0</v>
      </c>
      <c r="F66" s="13">
        <v>0</v>
      </c>
      <c r="G66" s="7"/>
      <c r="H66" s="7"/>
    </row>
    <row r="67" spans="2:9" ht="25.5" x14ac:dyDescent="0.25">
      <c r="B67" s="6" t="s">
        <v>116</v>
      </c>
      <c r="C67" s="6" t="s">
        <v>117</v>
      </c>
      <c r="D67" s="13">
        <v>0</v>
      </c>
      <c r="E67" s="13">
        <v>0</v>
      </c>
      <c r="F67" s="13">
        <v>0</v>
      </c>
      <c r="G67" s="7"/>
      <c r="H67" s="7"/>
    </row>
    <row r="68" spans="2:9" ht="38.25" x14ac:dyDescent="0.25">
      <c r="B68" s="6" t="s">
        <v>118</v>
      </c>
      <c r="C68" s="6" t="s">
        <v>119</v>
      </c>
      <c r="D68" s="13">
        <v>0</v>
      </c>
      <c r="E68" s="13">
        <v>0</v>
      </c>
      <c r="F68" s="13">
        <v>0</v>
      </c>
      <c r="G68" s="7"/>
      <c r="H68" s="7"/>
    </row>
    <row r="69" spans="2:9" ht="21" customHeight="1" x14ac:dyDescent="0.25">
      <c r="B69" s="6" t="s">
        <v>120</v>
      </c>
      <c r="C69" s="6" t="s">
        <v>121</v>
      </c>
      <c r="D69" s="13">
        <v>0</v>
      </c>
      <c r="E69" s="13">
        <v>0</v>
      </c>
      <c r="F69" s="13">
        <v>0</v>
      </c>
      <c r="G69" s="7"/>
      <c r="H69" s="7"/>
    </row>
    <row r="70" spans="2:9" ht="26.25" customHeight="1" x14ac:dyDescent="0.25">
      <c r="B70" s="6" t="s">
        <v>122</v>
      </c>
      <c r="C70" s="6" t="s">
        <v>123</v>
      </c>
      <c r="D70" s="13">
        <f>SUM(D71:D73)</f>
        <v>1039.2</v>
      </c>
      <c r="E70" s="13">
        <f t="shared" ref="E70:F70" si="40">SUM(E71:E73)</f>
        <v>100</v>
      </c>
      <c r="F70" s="13">
        <f t="shared" si="40"/>
        <v>1139.2</v>
      </c>
      <c r="G70" s="7">
        <f t="shared" ref="G70:H70" si="41">SUM(G71:G73)</f>
        <v>60.4</v>
      </c>
      <c r="H70" s="7">
        <f t="shared" si="41"/>
        <v>60.4</v>
      </c>
    </row>
    <row r="71" spans="2:9" ht="26.25" customHeight="1" x14ac:dyDescent="0.25">
      <c r="B71" s="6" t="s">
        <v>124</v>
      </c>
      <c r="C71" s="6" t="s">
        <v>125</v>
      </c>
      <c r="D71" s="13">
        <f>9.4+102.8</f>
        <v>112.2</v>
      </c>
      <c r="E71" s="13"/>
      <c r="F71" s="13">
        <f t="shared" ref="F71" si="42">9.4+102.8</f>
        <v>112.2</v>
      </c>
      <c r="G71" s="7">
        <v>9.4</v>
      </c>
      <c r="H71" s="7">
        <v>9.4</v>
      </c>
    </row>
    <row r="72" spans="2:9" ht="39" customHeight="1" x14ac:dyDescent="0.25">
      <c r="B72" s="6" t="s">
        <v>126</v>
      </c>
      <c r="C72" s="6" t="s">
        <v>127</v>
      </c>
      <c r="D72" s="13">
        <f>876</f>
        <v>876</v>
      </c>
      <c r="E72" s="13">
        <f>100</f>
        <v>100</v>
      </c>
      <c r="F72" s="13">
        <f t="shared" ref="F72" si="43">876+100</f>
        <v>976</v>
      </c>
      <c r="G72" s="13"/>
      <c r="H72" s="13"/>
      <c r="I72" s="19"/>
    </row>
    <row r="73" spans="2:9" ht="25.5" customHeight="1" x14ac:dyDescent="0.25">
      <c r="B73" s="6" t="s">
        <v>128</v>
      </c>
      <c r="C73" s="6" t="s">
        <v>129</v>
      </c>
      <c r="D73" s="13">
        <v>51</v>
      </c>
      <c r="E73" s="13"/>
      <c r="F73" s="13">
        <v>51</v>
      </c>
      <c r="G73" s="7">
        <v>51</v>
      </c>
      <c r="H73" s="7">
        <v>51</v>
      </c>
    </row>
    <row r="74" spans="2:9" ht="15.75" customHeight="1" x14ac:dyDescent="0.25">
      <c r="B74" s="6" t="s">
        <v>130</v>
      </c>
      <c r="C74" s="6" t="s">
        <v>131</v>
      </c>
      <c r="D74" s="13">
        <f>SUM(D75:D76)</f>
        <v>24400</v>
      </c>
      <c r="E74" s="13">
        <f t="shared" ref="E74:F74" si="44">SUM(E75:E76)</f>
        <v>0</v>
      </c>
      <c r="F74" s="13">
        <f t="shared" si="44"/>
        <v>24400</v>
      </c>
      <c r="G74" s="7">
        <f t="shared" ref="G74:H74" si="45">SUM(G75:G76)</f>
        <v>21109</v>
      </c>
      <c r="H74" s="7">
        <f t="shared" si="45"/>
        <v>22307</v>
      </c>
    </row>
    <row r="75" spans="2:9" ht="26.25" customHeight="1" x14ac:dyDescent="0.25">
      <c r="B75" s="6" t="s">
        <v>132</v>
      </c>
      <c r="C75" s="6" t="s">
        <v>133</v>
      </c>
      <c r="D75" s="13"/>
      <c r="E75" s="13"/>
      <c r="F75" s="13"/>
      <c r="G75" s="7"/>
      <c r="H75" s="7"/>
    </row>
    <row r="76" spans="2:9" ht="25.5" x14ac:dyDescent="0.25">
      <c r="B76" s="14" t="s">
        <v>134</v>
      </c>
      <c r="C76" s="6" t="s">
        <v>135</v>
      </c>
      <c r="D76" s="13">
        <f>23811.7-111.7+700</f>
        <v>24400</v>
      </c>
      <c r="E76" s="13"/>
      <c r="F76" s="13">
        <f t="shared" ref="F76" si="46">23811.7-111.7+700</f>
        <v>24400</v>
      </c>
      <c r="G76" s="7">
        <v>21109</v>
      </c>
      <c r="H76" s="7">
        <v>22307</v>
      </c>
    </row>
    <row r="77" spans="2:9" ht="25.5" x14ac:dyDescent="0.25">
      <c r="B77" s="16" t="s">
        <v>152</v>
      </c>
      <c r="C77" s="17" t="s">
        <v>149</v>
      </c>
      <c r="D77" s="13">
        <f>D78</f>
        <v>32.5</v>
      </c>
      <c r="E77" s="13">
        <f t="shared" ref="E77:F77" si="47">E78</f>
        <v>0</v>
      </c>
      <c r="F77" s="13">
        <f t="shared" si="47"/>
        <v>32.5</v>
      </c>
      <c r="G77" s="7"/>
      <c r="H77" s="7"/>
    </row>
    <row r="78" spans="2:9" ht="25.5" x14ac:dyDescent="0.25">
      <c r="B78" s="14" t="s">
        <v>147</v>
      </c>
      <c r="C78" s="6" t="s">
        <v>148</v>
      </c>
      <c r="D78" s="13">
        <v>32.5</v>
      </c>
      <c r="E78" s="13"/>
      <c r="F78" s="13">
        <v>32.5</v>
      </c>
      <c r="G78" s="7"/>
      <c r="H78" s="7"/>
    </row>
    <row r="79" spans="2:9" ht="18.75" customHeight="1" x14ac:dyDescent="0.25">
      <c r="B79" s="6" t="s">
        <v>136</v>
      </c>
      <c r="C79" s="6" t="s">
        <v>137</v>
      </c>
      <c r="D79" s="13">
        <f>SUM(D80)</f>
        <v>216</v>
      </c>
      <c r="E79" s="13">
        <f t="shared" ref="E79:F79" si="48">SUM(E80)</f>
        <v>0</v>
      </c>
      <c r="F79" s="13">
        <f t="shared" si="48"/>
        <v>216</v>
      </c>
      <c r="G79" s="7">
        <f t="shared" ref="G79:H79" si="49">SUM(G80)</f>
        <v>0</v>
      </c>
      <c r="H79" s="7">
        <f t="shared" si="49"/>
        <v>0</v>
      </c>
    </row>
    <row r="80" spans="2:9" ht="18" customHeight="1" x14ac:dyDescent="0.25">
      <c r="B80" s="6" t="s">
        <v>138</v>
      </c>
      <c r="C80" s="6" t="s">
        <v>139</v>
      </c>
      <c r="D80" s="13">
        <f>165+51</f>
        <v>216</v>
      </c>
      <c r="E80" s="13"/>
      <c r="F80" s="13">
        <f t="shared" ref="F80" si="50">165+51</f>
        <v>216</v>
      </c>
      <c r="G80" s="7"/>
      <c r="H80" s="7"/>
    </row>
    <row r="81" spans="2:8" ht="36" customHeight="1" x14ac:dyDescent="0.25">
      <c r="B81" s="6" t="s">
        <v>140</v>
      </c>
      <c r="C81" s="6" t="s">
        <v>141</v>
      </c>
      <c r="D81" s="13">
        <f>D82</f>
        <v>0</v>
      </c>
      <c r="E81" s="13">
        <f t="shared" ref="E81:F82" si="51">E82</f>
        <v>0</v>
      </c>
      <c r="F81" s="13">
        <f t="shared" si="51"/>
        <v>0</v>
      </c>
      <c r="G81" s="7">
        <f t="shared" ref="G81:H82" si="52">G82</f>
        <v>0</v>
      </c>
      <c r="H81" s="7">
        <f t="shared" si="52"/>
        <v>0</v>
      </c>
    </row>
    <row r="82" spans="2:8" ht="29.25" customHeight="1" x14ac:dyDescent="0.25">
      <c r="B82" s="6" t="s">
        <v>142</v>
      </c>
      <c r="C82" s="6" t="s">
        <v>143</v>
      </c>
      <c r="D82" s="13">
        <f>D83</f>
        <v>0</v>
      </c>
      <c r="E82" s="13">
        <f t="shared" si="51"/>
        <v>0</v>
      </c>
      <c r="F82" s="13">
        <f t="shared" si="51"/>
        <v>0</v>
      </c>
      <c r="G82" s="7">
        <f t="shared" si="52"/>
        <v>0</v>
      </c>
      <c r="H82" s="7">
        <f t="shared" si="52"/>
        <v>0</v>
      </c>
    </row>
    <row r="83" spans="2:8" ht="23.25" customHeight="1" x14ac:dyDescent="0.25">
      <c r="B83" s="6" t="s">
        <v>144</v>
      </c>
      <c r="C83" s="6" t="s">
        <v>145</v>
      </c>
      <c r="D83" s="13"/>
      <c r="E83" s="13"/>
      <c r="F83" s="13"/>
      <c r="G83" s="7"/>
      <c r="H83" s="7"/>
    </row>
    <row r="84" spans="2:8" ht="17.25" customHeight="1" x14ac:dyDescent="0.25">
      <c r="B84" s="6"/>
      <c r="C84" s="6"/>
      <c r="D84" s="13"/>
      <c r="E84" s="13"/>
      <c r="F84" s="13"/>
      <c r="G84" s="7"/>
      <c r="H84" s="7"/>
    </row>
    <row r="85" spans="2:8" x14ac:dyDescent="0.25">
      <c r="B85" s="6"/>
      <c r="C85" s="6" t="s">
        <v>146</v>
      </c>
      <c r="D85" s="13">
        <f>D12+D59</f>
        <v>135013.09999999998</v>
      </c>
      <c r="E85" s="13">
        <f t="shared" ref="E85:F85" si="53">E12+E59</f>
        <v>112.7</v>
      </c>
      <c r="F85" s="13">
        <f t="shared" si="53"/>
        <v>135125.79999999999</v>
      </c>
      <c r="G85" s="7">
        <f>G12+G59</f>
        <v>126369.4</v>
      </c>
      <c r="H85" s="7">
        <f>H12+H59</f>
        <v>128073.70000000001</v>
      </c>
    </row>
  </sheetData>
  <autoFilter ref="B11:G85"/>
  <mergeCells count="4">
    <mergeCell ref="C2:D2"/>
    <mergeCell ref="C3:D3"/>
    <mergeCell ref="C4:D4"/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2020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Econom</cp:lastModifiedBy>
  <cp:lastPrinted>2020-03-26T11:35:41Z</cp:lastPrinted>
  <dcterms:created xsi:type="dcterms:W3CDTF">2020-03-15T12:00:02Z</dcterms:created>
  <dcterms:modified xsi:type="dcterms:W3CDTF">2020-10-02T05:26:48Z</dcterms:modified>
</cp:coreProperties>
</file>